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ropbox\CRCF\Scénarios\S2-Affectation résultats\Ressources prof\Ressources professeur\"/>
    </mc:Choice>
  </mc:AlternateContent>
  <bookViews>
    <workbookView xWindow="0" yWindow="0" windowWidth="19200" windowHeight="11745"/>
  </bookViews>
  <sheets>
    <sheet name="Affectation résultat" sheetId="1" r:id="rId1"/>
    <sheet name="Ecritures" sheetId="4" r:id="rId2"/>
    <sheet name="Extractions" sheetId="2" r:id="rId3"/>
    <sheet name="Pour listes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4" l="1"/>
  <c r="B10" i="4"/>
  <c r="D7" i="4"/>
  <c r="B12" i="4"/>
  <c r="B11" i="4"/>
  <c r="B7" i="4"/>
  <c r="B8" i="4" l="1"/>
  <c r="D10" i="1"/>
  <c r="D9" i="4"/>
  <c r="B9" i="4"/>
  <c r="B13" i="4"/>
  <c r="D2" i="4"/>
  <c r="C15" i="1"/>
  <c r="C14" i="1"/>
  <c r="C13" i="1"/>
  <c r="C6" i="4" s="1"/>
  <c r="B4" i="4"/>
  <c r="D9" i="1"/>
  <c r="C18" i="1"/>
  <c r="B6" i="4" l="1"/>
  <c r="C16" i="1"/>
  <c r="C17" i="1" l="1"/>
  <c r="C19" i="1" l="1"/>
  <c r="C22" i="1" s="1"/>
  <c r="D8" i="4"/>
  <c r="C23" i="1" l="1"/>
  <c r="C24" i="1" s="1"/>
  <c r="C25" i="1" l="1"/>
  <c r="D13" i="4" s="1"/>
  <c r="D14" i="4"/>
  <c r="D15" i="4" s="1"/>
  <c r="C27" i="1"/>
  <c r="C11" i="4" l="1"/>
  <c r="D12" i="4"/>
  <c r="D16" i="4" s="1"/>
  <c r="C16" i="4" l="1"/>
  <c r="C17" i="4" s="1"/>
</calcChain>
</file>

<file path=xl/comments1.xml><?xml version="1.0" encoding="utf-8"?>
<comments xmlns="http://schemas.openxmlformats.org/spreadsheetml/2006/main">
  <authors>
    <author>Pascal Parisot</author>
  </authors>
  <commentList>
    <comment ref="D1" authorId="0" shapeId="0">
      <text>
        <r>
          <rPr>
            <b/>
            <sz val="9"/>
            <color indexed="81"/>
            <rFont val="Tahoma"/>
            <family val="2"/>
          </rPr>
          <t>Pascal Parisot:</t>
        </r>
        <r>
          <rPr>
            <sz val="9"/>
            <color indexed="81"/>
            <rFont val="Tahoma"/>
            <family val="2"/>
          </rPr>
          <t xml:space="preserve">
Ne traite pas tous les cas car certains associés seulement pourraient en faire la demande...</t>
        </r>
      </text>
    </comment>
  </commentList>
</comments>
</file>

<file path=xl/sharedStrings.xml><?xml version="1.0" encoding="utf-8"?>
<sst xmlns="http://schemas.openxmlformats.org/spreadsheetml/2006/main" count="58" uniqueCount="55">
  <si>
    <t>Automatisation du calcul de l'affectation du résultat</t>
  </si>
  <si>
    <t>Exercice social :</t>
  </si>
  <si>
    <t>Capital souscrit appelé versé</t>
  </si>
  <si>
    <t>Réserve légale</t>
  </si>
  <si>
    <t>Autres réserves</t>
  </si>
  <si>
    <t>Réserves statutaires</t>
  </si>
  <si>
    <t>Solde des comptes au 01/01/n+1</t>
  </si>
  <si>
    <t>Projet d'affectation du résultat N</t>
  </si>
  <si>
    <t>Report à nouveau créditeur</t>
  </si>
  <si>
    <t>Report à nouveau débiteur</t>
  </si>
  <si>
    <t>-Affectation réserves statutaires</t>
  </si>
  <si>
    <t>- Intérêt statutaire</t>
  </si>
  <si>
    <t>- Dividendes</t>
  </si>
  <si>
    <t>Solde reporté à nouveau</t>
  </si>
  <si>
    <t>- Report à nouveau débiteur</t>
  </si>
  <si>
    <t>= Base de calcul de la RL</t>
  </si>
  <si>
    <t>Affectation à la réserve légale</t>
  </si>
  <si>
    <t>+ Report à nouveau créditeur</t>
  </si>
  <si>
    <t>= Bénéfice distribuable</t>
  </si>
  <si>
    <t>Société :</t>
  </si>
  <si>
    <t>Les statuts prévoient :</t>
  </si>
  <si>
    <t>Taux :</t>
  </si>
  <si>
    <t>OUI</t>
  </si>
  <si>
    <t>NON</t>
  </si>
  <si>
    <t>Extraction des comptes du PGI</t>
  </si>
  <si>
    <t>Capital souscrit non appelé</t>
  </si>
  <si>
    <t>Primes d'émission</t>
  </si>
  <si>
    <t>Résultat de l'exercice (bénéfice)</t>
  </si>
  <si>
    <t>Solde DR</t>
  </si>
  <si>
    <t>Solde CR</t>
  </si>
  <si>
    <t>Bénéfice comptable N :</t>
  </si>
  <si>
    <t>Perte comptable N :</t>
  </si>
  <si>
    <t>Reste distribuable</t>
  </si>
  <si>
    <t>Nombre de parts :</t>
  </si>
  <si>
    <t>Chaque associé reçoit pour une part sociale</t>
  </si>
  <si>
    <t>Réserves statutaires : (O/N)</t>
  </si>
  <si>
    <t>Intérêts statutaires : (O/N)</t>
  </si>
  <si>
    <t>Modalités de calcul :</t>
  </si>
  <si>
    <t>FRANCOBOIS</t>
  </si>
  <si>
    <t>20NN</t>
  </si>
  <si>
    <t>Date de l'AGO :</t>
  </si>
  <si>
    <t>28/06/N+1</t>
  </si>
  <si>
    <t>Date de l'écriture :</t>
  </si>
  <si>
    <t>Comptes</t>
  </si>
  <si>
    <t>Intitulés</t>
  </si>
  <si>
    <t>Débit</t>
  </si>
  <si>
    <t>Crédit</t>
  </si>
  <si>
    <t>Résultat de l'exercice (perte)</t>
  </si>
  <si>
    <t>Associés dividendes à payer</t>
  </si>
  <si>
    <t>Etat-impôts et taxes recouvrables sur les associés</t>
  </si>
  <si>
    <t>Taux du prélèvement à la source :</t>
  </si>
  <si>
    <t>Totaux</t>
  </si>
  <si>
    <t>Ecriture équilibrée ?</t>
  </si>
  <si>
    <t>Tous les associés ont-ils demandé à être dispensés du PONL sur les dividendes distribués ?</t>
  </si>
  <si>
    <t>-Affectation réserves facultatives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</si>
</sst>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2" fillId="0" borderId="0" xfId="0" applyFont="1"/>
    <xf numFmtId="2" fontId="0" fillId="0" borderId="0" xfId="0" applyNumberFormat="1"/>
    <xf numFmtId="0" fontId="0" fillId="0" borderId="1" xfId="0" applyBorder="1"/>
    <xf numFmtId="0" fontId="0" fillId="0" borderId="1" xfId="0" quotePrefix="1" applyBorder="1"/>
    <xf numFmtId="0" fontId="2" fillId="0" borderId="1" xfId="0" applyFont="1" applyBorder="1"/>
    <xf numFmtId="0" fontId="2" fillId="0" borderId="1" xfId="0" quotePrefix="1" applyFont="1" applyBorder="1"/>
    <xf numFmtId="0" fontId="0" fillId="6" borderId="0" xfId="0" applyFill="1"/>
    <xf numFmtId="0" fontId="0" fillId="3" borderId="0" xfId="0" applyFill="1"/>
    <xf numFmtId="0" fontId="0" fillId="3" borderId="0" xfId="0" applyFill="1" applyAlignment="1">
      <alignment horizontal="right" vertical="center"/>
    </xf>
    <xf numFmtId="0" fontId="0" fillId="3" borderId="0" xfId="0" applyFill="1" applyAlignment="1">
      <alignment vertical="center"/>
    </xf>
    <xf numFmtId="0" fontId="2" fillId="0" borderId="0" xfId="0" applyFont="1" applyFill="1" applyAlignment="1"/>
    <xf numFmtId="0" fontId="0" fillId="3" borderId="0" xfId="0" applyFill="1" applyAlignment="1">
      <alignment horizontal="center" vertical="center"/>
    </xf>
    <xf numFmtId="0" fontId="2" fillId="0" borderId="0" xfId="0" applyFont="1" applyFill="1" applyBorder="1" applyAlignment="1"/>
    <xf numFmtId="2" fontId="2" fillId="0" borderId="0" xfId="0" applyNumberFormat="1" applyFont="1" applyBorder="1" applyAlignment="1"/>
    <xf numFmtId="2" fontId="0" fillId="0" borderId="0" xfId="0" applyNumberFormat="1" applyBorder="1" applyAlignment="1"/>
    <xf numFmtId="0" fontId="0" fillId="0" borderId="0" xfId="0" applyBorder="1"/>
    <xf numFmtId="2" fontId="2" fillId="0" borderId="0" xfId="0" applyNumberFormat="1" applyFont="1" applyFill="1" applyBorder="1" applyAlignment="1"/>
    <xf numFmtId="0" fontId="0" fillId="0" borderId="5" xfId="0" applyBorder="1"/>
    <xf numFmtId="9" fontId="0" fillId="3" borderId="0" xfId="0" applyNumberFormat="1" applyFill="1"/>
    <xf numFmtId="43" fontId="2" fillId="0" borderId="6" xfId="1" applyFont="1" applyBorder="1" applyAlignment="1"/>
    <xf numFmtId="43" fontId="0" fillId="0" borderId="6" xfId="1" applyFont="1" applyBorder="1" applyAlignment="1"/>
    <xf numFmtId="43" fontId="0" fillId="0" borderId="6" xfId="1" applyFont="1" applyBorder="1"/>
    <xf numFmtId="43" fontId="2" fillId="5" borderId="9" xfId="1" applyFont="1" applyFill="1" applyBorder="1" applyAlignment="1"/>
    <xf numFmtId="0" fontId="2" fillId="3" borderId="0" xfId="0" applyFont="1" applyFill="1"/>
    <xf numFmtId="0" fontId="0" fillId="3" borderId="0" xfId="0" applyFill="1" applyAlignment="1">
      <alignment horizontal="center"/>
    </xf>
    <xf numFmtId="164" fontId="4" fillId="0" borderId="0" xfId="2" applyNumberFormat="1" applyFont="1" applyAlignment="1">
      <alignment horizontal="center"/>
    </xf>
    <xf numFmtId="0" fontId="3" fillId="0" borderId="0" xfId="0" applyFont="1" applyAlignment="1">
      <alignment horizontal="right"/>
    </xf>
    <xf numFmtId="43" fontId="0" fillId="0" borderId="0" xfId="0" applyNumberFormat="1"/>
    <xf numFmtId="0" fontId="5" fillId="0" borderId="0" xfId="0" applyFont="1"/>
    <xf numFmtId="0" fontId="5" fillId="0" borderId="0" xfId="0" applyFont="1" applyAlignment="1">
      <alignment horizontal="right"/>
    </xf>
    <xf numFmtId="43" fontId="0" fillId="0" borderId="1" xfId="1" applyFont="1" applyBorder="1"/>
    <xf numFmtId="0" fontId="0" fillId="0" borderId="1" xfId="0" applyBorder="1" applyAlignment="1">
      <alignment horizontal="right"/>
    </xf>
    <xf numFmtId="0" fontId="2" fillId="0" borderId="1" xfId="0" applyFont="1" applyBorder="1" applyAlignment="1">
      <alignment horizontal="center"/>
    </xf>
    <xf numFmtId="43" fontId="0" fillId="6" borderId="0" xfId="1" applyFont="1" applyFill="1"/>
    <xf numFmtId="0" fontId="0" fillId="6" borderId="0" xfId="0" applyFill="1" applyAlignment="1">
      <alignment horizontal="center"/>
    </xf>
    <xf numFmtId="0" fontId="6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3" fillId="0" borderId="0" xfId="0" applyFont="1" applyAlignment="1">
      <alignment horizontal="right"/>
    </xf>
    <xf numFmtId="2" fontId="2" fillId="0" borderId="0" xfId="0" applyNumberFormat="1" applyFont="1" applyAlignment="1">
      <alignment horizont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Drop" dropLines="2" dropStyle="combo" dx="16" fmlaRange="'Pour listes'!$A$1:$A$2" noThreeD="1" sel="2" val="0"/>
</file>

<file path=xl/ctrlProps/ctrlProp2.xml><?xml version="1.0" encoding="utf-8"?>
<formControlPr xmlns="http://schemas.microsoft.com/office/spreadsheetml/2009/9/main" objectType="Drop" dropLines="2" dropStyle="combo" dx="16" fmlaRange="'Pour listes'!$A$1:$A$2" noThreeD="1" sel="2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457200</xdr:colOff>
          <xdr:row>4</xdr:row>
          <xdr:rowOff>0</xdr:rowOff>
        </xdr:from>
        <xdr:to>
          <xdr:col>1</xdr:col>
          <xdr:colOff>1590675</xdr:colOff>
          <xdr:row>4</xdr:row>
          <xdr:rowOff>200025</xdr:rowOff>
        </xdr:to>
        <xdr:sp macro="" textlink="">
          <xdr:nvSpPr>
            <xdr:cNvPr id="1028" name="Drop Dow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457200</xdr:colOff>
          <xdr:row>5</xdr:row>
          <xdr:rowOff>0</xdr:rowOff>
        </xdr:from>
        <xdr:to>
          <xdr:col>1</xdr:col>
          <xdr:colOff>1590675</xdr:colOff>
          <xdr:row>6</xdr:row>
          <xdr:rowOff>9525</xdr:rowOff>
        </xdr:to>
        <xdr:sp macro="" textlink="">
          <xdr:nvSpPr>
            <xdr:cNvPr id="1031" name="Drop Dow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266700</xdr:colOff>
      <xdr:row>12</xdr:row>
      <xdr:rowOff>133351</xdr:rowOff>
    </xdr:from>
    <xdr:to>
      <xdr:col>5</xdr:col>
      <xdr:colOff>57150</xdr:colOff>
      <xdr:row>16</xdr:row>
      <xdr:rowOff>19051</xdr:rowOff>
    </xdr:to>
    <xdr:sp macro="" textlink="">
      <xdr:nvSpPr>
        <xdr:cNvPr id="2" name="ZoneTexte 1"/>
        <xdr:cNvSpPr txBox="1"/>
      </xdr:nvSpPr>
      <xdr:spPr>
        <a:xfrm>
          <a:off x="5372100" y="2590801"/>
          <a:ext cx="3248025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Version en cours de réalisation, non testée dans tous les cas possibles, il y a sans doute moyen de faire beaucoup mieux !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E19" sqref="E19"/>
    </sheetView>
  </sheetViews>
  <sheetFormatPr baseColWidth="10" defaultRowHeight="15" x14ac:dyDescent="0.25"/>
  <cols>
    <col min="1" max="1" width="25.28515625" customWidth="1"/>
    <col min="2" max="2" width="30" customWidth="1"/>
    <col min="3" max="3" width="21.28515625" customWidth="1"/>
    <col min="4" max="4" width="12.7109375" customWidth="1"/>
    <col min="5" max="5" width="39.140625" customWidth="1"/>
  </cols>
  <sheetData>
    <row r="1" spans="1:5" ht="21" x14ac:dyDescent="0.35">
      <c r="A1" s="39" t="s">
        <v>0</v>
      </c>
      <c r="B1" s="39"/>
      <c r="C1" s="39"/>
      <c r="D1" s="39"/>
      <c r="E1" s="14"/>
    </row>
    <row r="2" spans="1:5" s="3" customFormat="1" x14ac:dyDescent="0.25">
      <c r="A2" s="2"/>
      <c r="B2" s="2"/>
      <c r="C2" s="41"/>
      <c r="D2" s="41"/>
      <c r="E2" s="2"/>
    </row>
    <row r="3" spans="1:5" x14ac:dyDescent="0.25">
      <c r="A3" s="11" t="s">
        <v>19</v>
      </c>
      <c r="B3" s="11" t="s">
        <v>38</v>
      </c>
      <c r="C3" s="11" t="s">
        <v>33</v>
      </c>
      <c r="D3" s="11">
        <v>2000</v>
      </c>
    </row>
    <row r="4" spans="1:5" x14ac:dyDescent="0.25">
      <c r="A4" s="11" t="s">
        <v>20</v>
      </c>
      <c r="B4" s="11"/>
      <c r="C4" s="11"/>
      <c r="D4" s="11"/>
    </row>
    <row r="5" spans="1:5" ht="18.75" customHeight="1" x14ac:dyDescent="0.25">
      <c r="A5" s="12" t="s">
        <v>35</v>
      </c>
      <c r="B5" s="13"/>
      <c r="C5" s="13" t="s">
        <v>37</v>
      </c>
      <c r="D5" s="11"/>
    </row>
    <row r="6" spans="1:5" x14ac:dyDescent="0.25">
      <c r="A6" s="12" t="s">
        <v>36</v>
      </c>
      <c r="B6" s="13"/>
      <c r="C6" s="13" t="s">
        <v>21</v>
      </c>
      <c r="D6" s="22"/>
    </row>
    <row r="7" spans="1:5" ht="18" customHeight="1" x14ac:dyDescent="0.25">
      <c r="A7" s="12" t="s">
        <v>40</v>
      </c>
      <c r="B7" s="15" t="s">
        <v>41</v>
      </c>
      <c r="C7" s="13"/>
      <c r="D7" s="11"/>
    </row>
    <row r="8" spans="1:5" x14ac:dyDescent="0.25">
      <c r="C8" s="40"/>
      <c r="D8" s="40"/>
    </row>
    <row r="9" spans="1:5" x14ac:dyDescent="0.25">
      <c r="A9" s="10" t="s">
        <v>1</v>
      </c>
      <c r="B9" s="10" t="s">
        <v>39</v>
      </c>
      <c r="C9" s="10" t="s">
        <v>30</v>
      </c>
      <c r="D9" s="37">
        <f>VLOOKUP(120000,Extractions!A7:D28,4)</f>
        <v>41000</v>
      </c>
    </row>
    <row r="10" spans="1:5" x14ac:dyDescent="0.25">
      <c r="A10" s="10"/>
      <c r="B10" s="10"/>
      <c r="C10" s="10" t="s">
        <v>31</v>
      </c>
      <c r="D10" s="38">
        <f>VLOOKUP(129000,Extractions!A8:D28,4)</f>
        <v>0</v>
      </c>
    </row>
    <row r="11" spans="1:5" ht="15.75" thickBot="1" x14ac:dyDescent="0.3">
      <c r="C11" s="40"/>
      <c r="D11" s="40"/>
    </row>
    <row r="12" spans="1:5" x14ac:dyDescent="0.25">
      <c r="A12" s="42" t="s">
        <v>7</v>
      </c>
      <c r="B12" s="43"/>
      <c r="C12" s="44"/>
      <c r="D12" s="16"/>
    </row>
    <row r="13" spans="1:5" x14ac:dyDescent="0.25">
      <c r="A13" s="21">
        <v>120000</v>
      </c>
      <c r="B13" s="8" t="s">
        <v>27</v>
      </c>
      <c r="C13" s="23">
        <f>VLOOKUP(A13,Extractions!A4:D25,4)</f>
        <v>41000</v>
      </c>
      <c r="D13" s="17"/>
    </row>
    <row r="14" spans="1:5" x14ac:dyDescent="0.25">
      <c r="A14" s="21">
        <v>129000</v>
      </c>
      <c r="B14" s="8" t="s">
        <v>47</v>
      </c>
      <c r="C14" s="23">
        <f>-VLOOKUP(A14,Extractions!A4:D25,3)</f>
        <v>0</v>
      </c>
      <c r="D14" s="17"/>
    </row>
    <row r="15" spans="1:5" x14ac:dyDescent="0.25">
      <c r="A15" s="21">
        <v>119000</v>
      </c>
      <c r="B15" s="7" t="s">
        <v>14</v>
      </c>
      <c r="C15" s="24">
        <f>-VLOOKUP(A15,Extractions!A4:D28,3)</f>
        <v>0</v>
      </c>
      <c r="D15" s="18"/>
    </row>
    <row r="16" spans="1:5" x14ac:dyDescent="0.25">
      <c r="A16" s="21"/>
      <c r="B16" s="9" t="s">
        <v>15</v>
      </c>
      <c r="C16" s="24">
        <f>SUM(C13:C15)</f>
        <v>41000</v>
      </c>
      <c r="D16" s="18"/>
    </row>
    <row r="17" spans="1:4" x14ac:dyDescent="0.25">
      <c r="A17" s="21"/>
      <c r="B17" s="6" t="s">
        <v>16</v>
      </c>
      <c r="C17" s="24">
        <f>IF(C16&gt;0,IF(VLOOKUP(106100,Extractions!A4:D28,4)+(C16*5%)&gt;=(VLOOKUP(101300,Extractions!A4:D28,4)*10%),-((VLOOKUP(101300,Extractions!A4:D28,4)*10%)-(VLOOKUP(106100,Extractions!A7:D28,4))),-C16*5%),0)</f>
        <v>-1800</v>
      </c>
      <c r="D17" s="18"/>
    </row>
    <row r="18" spans="1:4" x14ac:dyDescent="0.25">
      <c r="A18" s="21">
        <v>110000</v>
      </c>
      <c r="B18" s="7" t="s">
        <v>17</v>
      </c>
      <c r="C18" s="24">
        <f>VLOOKUP(A18,Extractions!A8:D29,4)</f>
        <v>800</v>
      </c>
      <c r="D18" s="18"/>
    </row>
    <row r="19" spans="1:4" x14ac:dyDescent="0.25">
      <c r="A19" s="21"/>
      <c r="B19" s="9" t="s">
        <v>18</v>
      </c>
      <c r="C19" s="23">
        <f>IF(C16+C17+C18&gt;0,C16+C17+C18,0)</f>
        <v>40000</v>
      </c>
      <c r="D19" s="17"/>
    </row>
    <row r="20" spans="1:4" x14ac:dyDescent="0.25">
      <c r="A20" s="21"/>
      <c r="B20" s="7" t="s">
        <v>10</v>
      </c>
      <c r="C20" s="24"/>
      <c r="D20" s="18"/>
    </row>
    <row r="21" spans="1:4" x14ac:dyDescent="0.25">
      <c r="A21" s="21"/>
      <c r="B21" s="7" t="s">
        <v>54</v>
      </c>
      <c r="C21" s="24">
        <v>-5000</v>
      </c>
      <c r="D21" s="18"/>
    </row>
    <row r="22" spans="1:4" x14ac:dyDescent="0.25">
      <c r="A22" s="21"/>
      <c r="B22" s="8" t="s">
        <v>32</v>
      </c>
      <c r="C22" s="23">
        <f>SUM(C19:C21)</f>
        <v>35000</v>
      </c>
      <c r="D22" s="17"/>
    </row>
    <row r="23" spans="1:4" x14ac:dyDescent="0.25">
      <c r="A23" s="21"/>
      <c r="B23" s="7" t="s">
        <v>11</v>
      </c>
      <c r="C23" s="24">
        <f>-C22*D6</f>
        <v>0</v>
      </c>
      <c r="D23" s="18"/>
    </row>
    <row r="24" spans="1:4" x14ac:dyDescent="0.25">
      <c r="A24" s="21"/>
      <c r="B24" s="7" t="s">
        <v>12</v>
      </c>
      <c r="C24" s="24">
        <f>-(ROUNDDOWN((C22+C23)/D3,1)*D3)</f>
        <v>-35000</v>
      </c>
      <c r="D24" s="18"/>
    </row>
    <row r="25" spans="1:4" x14ac:dyDescent="0.25">
      <c r="A25" s="21"/>
      <c r="B25" s="8" t="s">
        <v>13</v>
      </c>
      <c r="C25" s="23">
        <f>IF(C14&lt;0,C14,SUM(C22:C24))</f>
        <v>0</v>
      </c>
      <c r="D25" s="17"/>
    </row>
    <row r="26" spans="1:4" x14ac:dyDescent="0.25">
      <c r="A26" s="21"/>
      <c r="B26" s="6"/>
      <c r="C26" s="25"/>
      <c r="D26" s="19"/>
    </row>
    <row r="27" spans="1:4" ht="15.75" thickBot="1" x14ac:dyDescent="0.3">
      <c r="A27" s="45" t="s">
        <v>34</v>
      </c>
      <c r="B27" s="46"/>
      <c r="C27" s="26">
        <f>(ABS(C23)+ABS(C24))/D3</f>
        <v>17.5</v>
      </c>
      <c r="D27" s="20"/>
    </row>
    <row r="28" spans="1:4" x14ac:dyDescent="0.25">
      <c r="D28" s="19"/>
    </row>
  </sheetData>
  <mergeCells count="6">
    <mergeCell ref="A27:B27"/>
    <mergeCell ref="A1:D1"/>
    <mergeCell ref="C11:D11"/>
    <mergeCell ref="C8:D8"/>
    <mergeCell ref="C2:D2"/>
    <mergeCell ref="A12:C12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3" name="Drop Down 4">
              <controlPr defaultSize="0" autoLine="0" autoPict="0">
                <anchor moveWithCells="1">
                  <from>
                    <xdr:col>1</xdr:col>
                    <xdr:colOff>457200</xdr:colOff>
                    <xdr:row>4</xdr:row>
                    <xdr:rowOff>0</xdr:rowOff>
                  </from>
                  <to>
                    <xdr:col>1</xdr:col>
                    <xdr:colOff>1590675</xdr:colOff>
                    <xdr:row>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4" name="Drop Down 7">
              <controlPr defaultSize="0" autoLine="0" autoPict="0">
                <anchor moveWithCells="1">
                  <from>
                    <xdr:col>1</xdr:col>
                    <xdr:colOff>457200</xdr:colOff>
                    <xdr:row>5</xdr:row>
                    <xdr:rowOff>0</xdr:rowOff>
                  </from>
                  <to>
                    <xdr:col>1</xdr:col>
                    <xdr:colOff>1590675</xdr:colOff>
                    <xdr:row>6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3"/>
  <sheetViews>
    <sheetView workbookViewId="0">
      <selection activeCell="D14" sqref="D14"/>
    </sheetView>
  </sheetViews>
  <sheetFormatPr baseColWidth="10" defaultRowHeight="15" x14ac:dyDescent="0.25"/>
  <cols>
    <col min="1" max="1" width="18" customWidth="1"/>
    <col min="2" max="2" width="46.140625" customWidth="1"/>
    <col min="3" max="3" width="17.85546875" customWidth="1"/>
    <col min="4" max="4" width="17.5703125" customWidth="1"/>
    <col min="5" max="5" width="11.85546875" bestFit="1" customWidth="1"/>
  </cols>
  <sheetData>
    <row r="1" spans="1:5" x14ac:dyDescent="0.25">
      <c r="A1" s="27" t="s">
        <v>53</v>
      </c>
      <c r="B1" s="11"/>
      <c r="C1" s="11"/>
      <c r="D1" s="28" t="s">
        <v>23</v>
      </c>
    </row>
    <row r="2" spans="1:5" ht="15.75" x14ac:dyDescent="0.25">
      <c r="A2" s="47" t="s">
        <v>50</v>
      </c>
      <c r="B2" s="47"/>
      <c r="C2" s="47"/>
      <c r="D2" s="29">
        <f>IF(D1="NON",36.5%,15.5%)</f>
        <v>0.36499999999999999</v>
      </c>
    </row>
    <row r="3" spans="1:5" ht="15.75" x14ac:dyDescent="0.25">
      <c r="A3" s="30"/>
      <c r="B3" s="30"/>
      <c r="C3" s="30"/>
      <c r="D3" s="29"/>
    </row>
    <row r="4" spans="1:5" x14ac:dyDescent="0.25">
      <c r="A4" s="4" t="s">
        <v>42</v>
      </c>
      <c r="B4" s="1" t="str">
        <f>'Affectation résultat'!B7</f>
        <v>28/06/N+1</v>
      </c>
    </row>
    <row r="5" spans="1:5" x14ac:dyDescent="0.25">
      <c r="A5" s="36" t="s">
        <v>43</v>
      </c>
      <c r="B5" s="36" t="s">
        <v>44</v>
      </c>
      <c r="C5" s="36" t="s">
        <v>45</v>
      </c>
      <c r="D5" s="36" t="s">
        <v>46</v>
      </c>
    </row>
    <row r="6" spans="1:5" x14ac:dyDescent="0.25">
      <c r="A6" s="6">
        <v>120000</v>
      </c>
      <c r="B6" s="6" t="str">
        <f>VLOOKUP(A6,Extractions!$A$4:$D$28,2)</f>
        <v>Résultat de l'exercice (bénéfice)</v>
      </c>
      <c r="C6" s="34">
        <f>VLOOKUP(A6,Extractions!A4:E28,4)</f>
        <v>41000</v>
      </c>
      <c r="D6" s="34"/>
    </row>
    <row r="7" spans="1:5" x14ac:dyDescent="0.25">
      <c r="A7" s="6">
        <v>129000</v>
      </c>
      <c r="B7" s="6" t="str">
        <f>VLOOKUP(A7,Extractions!$A$4:$D$28,2)</f>
        <v>Résultat de l'exercice (perte)</v>
      </c>
      <c r="C7" s="34"/>
      <c r="D7" s="34">
        <f>VLOOKUP(A7,Extractions!A4:E28,3)</f>
        <v>0</v>
      </c>
    </row>
    <row r="8" spans="1:5" x14ac:dyDescent="0.25">
      <c r="A8" s="6">
        <v>106100</v>
      </c>
      <c r="B8" s="6" t="str">
        <f>VLOOKUP(A8,Extractions!$A$4:$D$28,2)</f>
        <v>Réserve légale</v>
      </c>
      <c r="C8" s="34"/>
      <c r="D8" s="34">
        <f>ABS('Affectation résultat'!C17)</f>
        <v>1800</v>
      </c>
    </row>
    <row r="9" spans="1:5" x14ac:dyDescent="0.25">
      <c r="A9" s="6">
        <v>106300</v>
      </c>
      <c r="B9" s="6" t="str">
        <f>VLOOKUP(A9,Extractions!$A$4:$D$28,2)</f>
        <v>Réserves statutaires</v>
      </c>
      <c r="C9" s="34"/>
      <c r="D9" s="34">
        <f>-'Affectation résultat'!C20</f>
        <v>0</v>
      </c>
    </row>
    <row r="10" spans="1:5" x14ac:dyDescent="0.25">
      <c r="A10" s="6">
        <v>106800</v>
      </c>
      <c r="B10" s="6" t="str">
        <f>VLOOKUP(A10,Extractions!$A$4:$D$28,2)</f>
        <v>Autres réserves</v>
      </c>
      <c r="C10" s="34"/>
      <c r="D10" s="34">
        <f>ABS('Affectation résultat'!C21)</f>
        <v>5000</v>
      </c>
    </row>
    <row r="11" spans="1:5" x14ac:dyDescent="0.25">
      <c r="A11" s="6">
        <v>110000</v>
      </c>
      <c r="B11" s="6" t="str">
        <f>VLOOKUP(A11,Extractions!$A$4:$D$28,2)</f>
        <v>Report à nouveau créditeur</v>
      </c>
      <c r="C11" s="34">
        <f>IF('Affectation résultat'!C25&lt;0,0,VLOOKUP(A11,'Affectation résultat'!A18:C18,3))</f>
        <v>800</v>
      </c>
      <c r="D11" s="34"/>
    </row>
    <row r="12" spans="1:5" x14ac:dyDescent="0.25">
      <c r="A12" s="6">
        <v>110000</v>
      </c>
      <c r="B12" s="6" t="str">
        <f>VLOOKUP(A12,Extractions!$A$4:$D$28,2)</f>
        <v>Report à nouveau créditeur</v>
      </c>
      <c r="C12" s="34"/>
      <c r="D12" s="34">
        <f>IF('Affectation résultat'!C25&lt;0,0,'Affectation résultat'!C25)</f>
        <v>0</v>
      </c>
    </row>
    <row r="13" spans="1:5" x14ac:dyDescent="0.25">
      <c r="A13" s="6">
        <v>119000</v>
      </c>
      <c r="B13" s="6" t="str">
        <f>VLOOKUP(A13,Extractions!$A$4:$D$28,2)</f>
        <v>Report à nouveau débiteur</v>
      </c>
      <c r="C13" s="34"/>
      <c r="D13" s="34">
        <f>IF('Affectation résultat'!C15&lt;0,ABS('Affectation résultat'!C15),-'Affectation résultat'!C25)</f>
        <v>0</v>
      </c>
    </row>
    <row r="14" spans="1:5" x14ac:dyDescent="0.25">
      <c r="A14" s="6">
        <v>442500</v>
      </c>
      <c r="B14" s="6" t="s">
        <v>49</v>
      </c>
      <c r="C14" s="34"/>
      <c r="D14" s="34">
        <f>ROUND((ABS('Affectation résultat'!C23+'Affectation résultat'!C24))*D2,2)</f>
        <v>12775</v>
      </c>
    </row>
    <row r="15" spans="1:5" x14ac:dyDescent="0.25">
      <c r="A15" s="6">
        <v>457000</v>
      </c>
      <c r="B15" s="6" t="s">
        <v>48</v>
      </c>
      <c r="C15" s="34"/>
      <c r="D15" s="34">
        <f>ABS('Affectation résultat'!C23+'Affectation résultat'!C24)-Ecritures!D14</f>
        <v>22225</v>
      </c>
      <c r="E15" s="31"/>
    </row>
    <row r="16" spans="1:5" x14ac:dyDescent="0.25">
      <c r="A16" s="6"/>
      <c r="B16" s="35" t="s">
        <v>51</v>
      </c>
      <c r="C16" s="34">
        <f>SUM(C6:C15)</f>
        <v>41800</v>
      </c>
      <c r="D16" s="34">
        <f>SUM(D6:D15)</f>
        <v>41800</v>
      </c>
      <c r="E16" s="31"/>
    </row>
    <row r="17" spans="2:4" x14ac:dyDescent="0.25">
      <c r="B17" s="33" t="s">
        <v>52</v>
      </c>
      <c r="C17" s="48" t="str">
        <f>IF(C16=D16, "OUI","CORRIGER !")</f>
        <v>OUI</v>
      </c>
      <c r="D17" s="48"/>
    </row>
    <row r="18" spans="2:4" x14ac:dyDescent="0.25">
      <c r="C18" s="5"/>
      <c r="D18" s="5"/>
    </row>
    <row r="19" spans="2:4" x14ac:dyDescent="0.25">
      <c r="C19" s="5"/>
      <c r="D19" s="5"/>
    </row>
    <row r="20" spans="2:4" x14ac:dyDescent="0.25">
      <c r="C20" s="5"/>
      <c r="D20" s="5"/>
    </row>
    <row r="21" spans="2:4" x14ac:dyDescent="0.25">
      <c r="C21" s="5"/>
      <c r="D21" s="5"/>
    </row>
    <row r="22" spans="2:4" x14ac:dyDescent="0.25">
      <c r="C22" s="5"/>
      <c r="D22" s="5"/>
    </row>
    <row r="23" spans="2:4" x14ac:dyDescent="0.25">
      <c r="C23" s="5"/>
      <c r="D23" s="5"/>
    </row>
  </sheetData>
  <mergeCells count="2">
    <mergeCell ref="A2:C2"/>
    <mergeCell ref="C17:D17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C12" sqref="C12"/>
    </sheetView>
  </sheetViews>
  <sheetFormatPr baseColWidth="10" defaultRowHeight="15" x14ac:dyDescent="0.25"/>
  <cols>
    <col min="2" max="2" width="29.28515625" customWidth="1"/>
  </cols>
  <sheetData>
    <row r="1" spans="1:4" x14ac:dyDescent="0.25">
      <c r="A1" s="32" t="s">
        <v>24</v>
      </c>
    </row>
    <row r="3" spans="1:4" x14ac:dyDescent="0.25">
      <c r="A3" t="s">
        <v>6</v>
      </c>
      <c r="C3" t="s">
        <v>28</v>
      </c>
      <c r="D3" t="s">
        <v>29</v>
      </c>
    </row>
    <row r="4" spans="1:4" x14ac:dyDescent="0.25">
      <c r="A4">
        <v>101100</v>
      </c>
      <c r="B4" t="s">
        <v>25</v>
      </c>
      <c r="C4" s="5"/>
      <c r="D4" s="5"/>
    </row>
    <row r="5" spans="1:4" x14ac:dyDescent="0.25">
      <c r="A5">
        <v>101300</v>
      </c>
      <c r="B5" t="s">
        <v>2</v>
      </c>
      <c r="C5" s="5"/>
      <c r="D5" s="5">
        <v>20000</v>
      </c>
    </row>
    <row r="6" spans="1:4" x14ac:dyDescent="0.25">
      <c r="A6">
        <v>104100</v>
      </c>
      <c r="B6" t="s">
        <v>26</v>
      </c>
      <c r="C6" s="5"/>
      <c r="D6" s="5"/>
    </row>
    <row r="7" spans="1:4" x14ac:dyDescent="0.25">
      <c r="A7">
        <v>106100</v>
      </c>
      <c r="B7" t="s">
        <v>3</v>
      </c>
      <c r="C7" s="5"/>
      <c r="D7" s="5">
        <v>200</v>
      </c>
    </row>
    <row r="8" spans="1:4" x14ac:dyDescent="0.25">
      <c r="A8">
        <v>106300</v>
      </c>
      <c r="B8" t="s">
        <v>5</v>
      </c>
      <c r="C8" s="5"/>
      <c r="D8" s="5"/>
    </row>
    <row r="9" spans="1:4" x14ac:dyDescent="0.25">
      <c r="A9">
        <v>106800</v>
      </c>
      <c r="B9" t="s">
        <v>4</v>
      </c>
      <c r="C9" s="5"/>
      <c r="D9" s="5"/>
    </row>
    <row r="10" spans="1:4" x14ac:dyDescent="0.25">
      <c r="A10">
        <v>110000</v>
      </c>
      <c r="B10" t="s">
        <v>8</v>
      </c>
      <c r="C10" s="5"/>
      <c r="D10" s="5">
        <v>800</v>
      </c>
    </row>
    <row r="11" spans="1:4" x14ac:dyDescent="0.25">
      <c r="A11">
        <v>119000</v>
      </c>
      <c r="B11" t="s">
        <v>9</v>
      </c>
      <c r="C11" s="5"/>
      <c r="D11" s="5"/>
    </row>
    <row r="12" spans="1:4" x14ac:dyDescent="0.25">
      <c r="A12">
        <v>120000</v>
      </c>
      <c r="B12" t="s">
        <v>27</v>
      </c>
      <c r="C12" s="5"/>
      <c r="D12" s="5">
        <v>41000</v>
      </c>
    </row>
    <row r="13" spans="1:4" x14ac:dyDescent="0.25">
      <c r="A13">
        <v>129000</v>
      </c>
      <c r="B13" t="s">
        <v>47</v>
      </c>
      <c r="C13" s="5"/>
      <c r="D13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37" sqref="B37"/>
    </sheetView>
  </sheetViews>
  <sheetFormatPr baseColWidth="10" defaultRowHeight="15" x14ac:dyDescent="0.25"/>
  <sheetData>
    <row r="1" spans="1:1" x14ac:dyDescent="0.25">
      <c r="A1" t="s">
        <v>22</v>
      </c>
    </row>
    <row r="2" spans="1:1" x14ac:dyDescent="0.25">
      <c r="A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Affectation résultat</vt:lpstr>
      <vt:lpstr>Ecritures</vt:lpstr>
      <vt:lpstr>Extractions</vt:lpstr>
      <vt:lpstr>Pour listes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Parisot</dc:creator>
  <cp:lastModifiedBy>Pascal Parisot</cp:lastModifiedBy>
  <dcterms:created xsi:type="dcterms:W3CDTF">2015-04-22T09:52:22Z</dcterms:created>
  <dcterms:modified xsi:type="dcterms:W3CDTF">2015-05-20T16:56:48Z</dcterms:modified>
</cp:coreProperties>
</file>